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904" activeTab="4"/>
  </bookViews>
  <sheets>
    <sheet name="Նախահաշիվների կանխատեսում" sheetId="3" r:id="rId1"/>
    <sheet name=" հաստիքացուցակ2026" sheetId="9" r:id="rId2"/>
    <sheet name="հաստիքացուցակ 2027 " sheetId="25" r:id="rId3"/>
    <sheet name="հաստիքացուցակ 2028" sheetId="27" r:id="rId4"/>
    <sheet name="միջոցառումներ2026" sheetId="21" r:id="rId5"/>
  </sheets>
  <definedNames>
    <definedName name="_xlnm._FilterDatabase" localSheetId="0" hidden="1">'Նախահաշիվների կանխատեսում'!$A$5:$D$20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3" l="1"/>
  <c r="C10" i="21"/>
  <c r="E15" i="3" l="1"/>
  <c r="C6" i="27"/>
  <c r="E5" i="27"/>
  <c r="E4" i="27"/>
  <c r="E6" i="27" s="1"/>
  <c r="E7" i="27" s="1"/>
  <c r="C6" i="25"/>
  <c r="E5" i="25"/>
  <c r="E6" i="25" s="1"/>
  <c r="E7" i="25" s="1"/>
  <c r="E4" i="25"/>
  <c r="E7" i="9"/>
  <c r="E6" i="9"/>
  <c r="E5" i="9"/>
  <c r="E4" i="9"/>
  <c r="C16" i="3" l="1"/>
  <c r="E14" i="3" l="1"/>
  <c r="C14" i="3"/>
  <c r="C9" i="3" s="1"/>
  <c r="D14" i="3"/>
  <c r="C12" i="3"/>
  <c r="D12" i="3"/>
  <c r="E12" i="3"/>
  <c r="E10" i="3" l="1"/>
  <c r="D10" i="3"/>
  <c r="C18" i="3"/>
  <c r="D18" i="3"/>
  <c r="D9" i="3" s="1"/>
  <c r="E18" i="3"/>
  <c r="E9" i="3" s="1"/>
  <c r="C6" i="9"/>
  <c r="C10" i="3" l="1"/>
  <c r="E16" i="3" l="1"/>
  <c r="D16" i="3"/>
  <c r="E20" i="3" l="1"/>
  <c r="E8" i="3" s="1"/>
  <c r="E6" i="3" s="1"/>
  <c r="E5" i="3" s="1"/>
  <c r="D20" i="3"/>
  <c r="D8" i="3" s="1"/>
  <c r="D6" i="3" s="1"/>
  <c r="C20" i="3"/>
  <c r="C8" i="3" s="1"/>
  <c r="C6" i="3" l="1"/>
  <c r="C5" i="3" s="1"/>
  <c r="D5" i="3"/>
</calcChain>
</file>

<file path=xl/sharedStrings.xml><?xml version="1.0" encoding="utf-8"?>
<sst xmlns="http://schemas.openxmlformats.org/spreadsheetml/2006/main" count="72" uniqueCount="49">
  <si>
    <t>Ն Ա Խ Ա Հ Ա Շ Ի Վ </t>
  </si>
  <si>
    <t>Հ/Հ</t>
  </si>
  <si>
    <t>Հոդվածի անվանումը </t>
  </si>
  <si>
    <t>I</t>
  </si>
  <si>
    <t>ԵԿԱՄՈՒՏՆԵՐ՝   այդ թվում</t>
  </si>
  <si>
    <t>II</t>
  </si>
  <si>
    <t>Ծ Ա Խ Ս Ե Ր ՝ այդ թվում</t>
  </si>
  <si>
    <t>Ընթացիկ ծախսեր` այդ թվում</t>
  </si>
  <si>
    <t>Աշխատավարձ և դրան հավասարեցված այլ վճարումներ </t>
  </si>
  <si>
    <t>Նյութեր (ապրանքներ)</t>
  </si>
  <si>
    <t>ԱԱՀ</t>
  </si>
  <si>
    <t>2026          սպասվող</t>
  </si>
  <si>
    <t>2027           սպասվող</t>
  </si>
  <si>
    <t>2028սպասվող</t>
  </si>
  <si>
    <t>ԿԶՆԱԿ հիմնադրամի «Դպրոցական սնունդ և երեխաների բարեկեցություն» հիմնարկի</t>
  </si>
  <si>
    <t>Ընդամենը</t>
  </si>
  <si>
    <t>ԿԶՆԱԿ հիմնադրամի «Դպրոցական սնունդ և երեխաների բարեկեցություն» հիմնարկ</t>
  </si>
  <si>
    <t>1․1</t>
  </si>
  <si>
    <t>2․2</t>
  </si>
  <si>
    <t>Ծառայողական գործուղումների գծով ծախսեր</t>
  </si>
  <si>
    <t>2.2.1</t>
  </si>
  <si>
    <t>Ներքին գործուղումներ` ներառյալ գիշերակաց</t>
  </si>
  <si>
    <t>2.3․1</t>
  </si>
  <si>
    <t>Մասնագիտական բովանդակային միջոցառումների ծառայություններ</t>
  </si>
  <si>
    <t>2.4</t>
  </si>
  <si>
    <t>2.4.1</t>
  </si>
  <si>
    <t>Այլ մասնագիտական ծառայությունների ձեռքբերում</t>
  </si>
  <si>
    <t>2.6</t>
  </si>
  <si>
    <t>2.6.3</t>
  </si>
  <si>
    <t>Տրանսպորտային վառելիք</t>
  </si>
  <si>
    <t>ՀԱՍՏԻՔԱՑՈՒՑԱԿ</t>
  </si>
  <si>
    <t>Դրույքային աշխատավարձ</t>
  </si>
  <si>
    <t>Ընդամենը տարեկան աշխատավարձի ֆոնդ</t>
  </si>
  <si>
    <t>Պաշտոնի անվանումը</t>
  </si>
  <si>
    <t>Դրույքաչափ</t>
  </si>
  <si>
    <t>Ընդհանուր աշխատավարձ</t>
  </si>
  <si>
    <t xml:space="preserve">Մասնագիտական բովանդակային ծառայություններ/միջոցառումների  ծառայության </t>
  </si>
  <si>
    <t>հազ․ դրամ</t>
  </si>
  <si>
    <t>7․3</t>
  </si>
  <si>
    <t>7․4</t>
  </si>
  <si>
    <t>2026թ միջոցառումներ</t>
  </si>
  <si>
    <t xml:space="preserve">ԿՐԹՈՒԹՅԱՆ ԶԱՐԳԱՑՄԱՆ և ՆՈՐԱՐԱՐՈՒԹՅՈՒՆՆԵՐԻ ԱԶԳԱՅԻՆ ԿԵՆՏՐՈՆ» ՀԻՄՆԱԴՐԱՄԻ (ԱՅՍՈՒՀԵՏ՝ ՀԻՄՆԱԴՐԱՄ) «ԴՊՐՈՑԱԿԱՆ ՍՆՈՒՆԴ և ԵՐԵԽԱՆԵՐԻ ԲԱՐԵԿԵՑՈՒԹՅՈՒՆ» ՀԻՄՆԱՐԿԻ նոր նախաձեռնության իրականացման համար անհրաժեշտ հաստիքներ 2026 թ․ </t>
  </si>
  <si>
    <t xml:space="preserve">Վաճառքի/մարկետինգի մասնագետ </t>
  </si>
  <si>
    <t xml:space="preserve">Կրթական ծրագրերի և մոնիտորինգի մասնագետ </t>
  </si>
  <si>
    <t xml:space="preserve"> Վարորդի ծառայություններ  </t>
  </si>
  <si>
    <t xml:space="preserve">Դպրոցական գոյւղատնետսական ենթակառուցվածների ամբողջական տեղեկատվությունը, կիրառությունը, բերքատվության, իրացման և այլ աշխատանքների վերաբերյալ համալիր տեղեկատվության պահպանման և դպրոցների հետ հետադարձ կապն ապահովող համակարգի ներդրում՝ ինտեգրելով Կրթության էլեկտրոնային համակարգին դպրոցական սնունդ ծրագրի հավելվածում։ Համակարգի մշակման, ծրագրավորման և ներդրման </t>
  </si>
  <si>
    <t xml:space="preserve">Գործող ենթակառուցվածքներով դպրոցների համար նախատեսվում են դրամաշնորհներ, որոնք ծառայելու են ենթակառուցվածքները պահպանելու, գոյւղատնետսական աշխատանքների ընթացիկ կազմակերպման, ենթակառուցվածքները կրթական գործընթացներում ինտեգրելու, ուսումնամեթոդական ծրագրեր </t>
  </si>
  <si>
    <t xml:space="preserve">2026թ-2028 ՄԺԾԾ եկամուտների և ծախսերի </t>
  </si>
  <si>
    <t>Ենթակառուցվածքների պահպանման, զարգացման, գոյւղատնտեսության վարման գործնական հմտությունների, այգեպանների, ագրոբիզնեսի հմտությունների զարգացման, ինչպես նաև ուսուցիչների մեթոդական կարողությունների զարգացման զարգացման միջոցառումներ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</si>
</sst>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8"/>
      <name val="GHEA Grapalat"/>
      <family val="2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sz val="11"/>
      <name val="GHEA Grapalat"/>
      <family val="3"/>
    </font>
    <font>
      <i/>
      <sz val="11"/>
      <color rgb="FF000000"/>
      <name val="GHEA Grapalat"/>
      <family val="3"/>
    </font>
    <font>
      <sz val="11"/>
      <color rgb="FF000000"/>
      <name val="Calibri"/>
      <family val="2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</cellStyleXfs>
  <cellXfs count="55">
    <xf numFmtId="0" fontId="0" fillId="0" borderId="0" xfId="0"/>
    <xf numFmtId="0" fontId="1" fillId="0" borderId="0" xfId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/>
    </xf>
    <xf numFmtId="164" fontId="1" fillId="0" borderId="0" xfId="1" applyNumberForma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1" fillId="0" borderId="1" xfId="1" applyNumberForma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 wrapText="1"/>
    </xf>
    <xf numFmtId="164" fontId="6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14" fillId="0" borderId="0" xfId="0" applyFont="1"/>
    <xf numFmtId="49" fontId="9" fillId="0" borderId="0" xfId="0" applyNumberFormat="1" applyFont="1" applyAlignment="1">
      <alignment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/>
  </cellXfs>
  <cellStyles count="4">
    <cellStyle name="Normal" xfId="0" builtinId="0"/>
    <cellStyle name="Normal 2" xfId="1"/>
    <cellStyle name="Normal 2 2" xfId="2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L20"/>
  <sheetViews>
    <sheetView workbookViewId="0">
      <selection activeCell="C16" sqref="C16"/>
    </sheetView>
  </sheetViews>
  <sheetFormatPr defaultColWidth="14.44140625" defaultRowHeight="14.4" x14ac:dyDescent="0.3"/>
  <cols>
    <col min="1" max="1" width="6.6640625" style="1" bestFit="1" customWidth="1"/>
    <col min="2" max="2" width="45.5546875" style="1" customWidth="1"/>
    <col min="3" max="3" width="19.44140625" style="1" customWidth="1"/>
    <col min="4" max="4" width="18.21875" style="1" customWidth="1"/>
    <col min="5" max="5" width="17.77734375" style="1" customWidth="1"/>
    <col min="6" max="16384" width="14.44140625" style="1"/>
  </cols>
  <sheetData>
    <row r="1" spans="1:12" ht="18" x14ac:dyDescent="0.3">
      <c r="A1" s="48" t="s">
        <v>0</v>
      </c>
      <c r="B1" s="48"/>
      <c r="C1" s="48"/>
      <c r="D1" s="48"/>
    </row>
    <row r="2" spans="1:12" ht="18" x14ac:dyDescent="0.3">
      <c r="A2" s="48" t="s">
        <v>16</v>
      </c>
      <c r="B2" s="48"/>
      <c r="C2" s="48"/>
      <c r="D2" s="48"/>
    </row>
    <row r="3" spans="1:12" ht="18" x14ac:dyDescent="0.3">
      <c r="A3" s="49" t="s">
        <v>47</v>
      </c>
      <c r="B3" s="48"/>
      <c r="C3" s="48"/>
      <c r="D3" s="48"/>
    </row>
    <row r="4" spans="1:12" ht="31.2" x14ac:dyDescent="0.3">
      <c r="A4" s="2" t="s">
        <v>1</v>
      </c>
      <c r="B4" s="3" t="s">
        <v>2</v>
      </c>
      <c r="C4" s="6" t="s">
        <v>11</v>
      </c>
      <c r="D4" s="6" t="s">
        <v>12</v>
      </c>
      <c r="E4" s="13" t="s">
        <v>13</v>
      </c>
      <c r="F4" s="8"/>
      <c r="G4" s="8"/>
      <c r="H4" s="8"/>
    </row>
    <row r="5" spans="1:12" ht="15.6" x14ac:dyDescent="0.3">
      <c r="A5" s="4" t="s">
        <v>3</v>
      </c>
      <c r="B5" s="5" t="s">
        <v>4</v>
      </c>
      <c r="C5" s="29">
        <f>SUM(C6:C6)</f>
        <v>42501.599999999999</v>
      </c>
      <c r="D5" s="30">
        <f>SUM(D6:D6)</f>
        <v>41685.599999999999</v>
      </c>
      <c r="E5" s="29">
        <f>SUM(E6:E6)</f>
        <v>29685.599999999999</v>
      </c>
      <c r="F5" s="9"/>
      <c r="G5" s="9"/>
      <c r="H5" s="9"/>
    </row>
    <row r="6" spans="1:12" ht="15.6" x14ac:dyDescent="0.3">
      <c r="A6" s="4">
        <v>1</v>
      </c>
      <c r="B6" s="6"/>
      <c r="C6" s="32">
        <f>+C8</f>
        <v>42501.599999999999</v>
      </c>
      <c r="D6" s="32">
        <f>+D8</f>
        <v>41685.599999999999</v>
      </c>
      <c r="E6" s="33">
        <f>+E8</f>
        <v>29685.599999999999</v>
      </c>
      <c r="F6" s="10"/>
      <c r="G6" s="10"/>
      <c r="H6" s="10"/>
    </row>
    <row r="7" spans="1:12" ht="15.6" x14ac:dyDescent="0.3">
      <c r="A7" s="7"/>
      <c r="B7" s="5"/>
      <c r="C7" s="34"/>
      <c r="D7" s="34"/>
      <c r="E7" s="34"/>
      <c r="F7" s="9"/>
      <c r="G7" s="9"/>
      <c r="H7" s="9"/>
    </row>
    <row r="8" spans="1:12" ht="30.75" customHeight="1" x14ac:dyDescent="0.3">
      <c r="A8" s="17" t="s">
        <v>5</v>
      </c>
      <c r="B8" s="15" t="s">
        <v>6</v>
      </c>
      <c r="C8" s="45">
        <f>+C9+C20</f>
        <v>42501.599999999999</v>
      </c>
      <c r="D8" s="45">
        <f>+D9+D20</f>
        <v>41685.599999999999</v>
      </c>
      <c r="E8" s="45">
        <f>+E9+E20</f>
        <v>29685.599999999999</v>
      </c>
      <c r="F8" s="9"/>
      <c r="G8" s="9"/>
      <c r="H8" s="9"/>
    </row>
    <row r="9" spans="1:12" ht="15.6" x14ac:dyDescent="0.3">
      <c r="A9" s="17"/>
      <c r="B9" s="15" t="s">
        <v>7</v>
      </c>
      <c r="C9" s="46">
        <f>+C10+C12+C16+C18+C14</f>
        <v>35418</v>
      </c>
      <c r="D9" s="46">
        <f t="shared" ref="D9:E9" si="0">+D10+D12+D16+D18+D14</f>
        <v>34738</v>
      </c>
      <c r="E9" s="46">
        <f t="shared" si="0"/>
        <v>24738</v>
      </c>
      <c r="F9" s="11"/>
      <c r="G9" s="11"/>
      <c r="H9" s="11"/>
    </row>
    <row r="10" spans="1:12" ht="28.5" customHeight="1" x14ac:dyDescent="0.3">
      <c r="A10" s="17">
        <v>1</v>
      </c>
      <c r="B10" s="15" t="s">
        <v>8</v>
      </c>
      <c r="C10" s="45">
        <f t="shared" ref="C10:E10" si="1">SUM(C11:C11)</f>
        <v>7800</v>
      </c>
      <c r="D10" s="45">
        <f t="shared" si="1"/>
        <v>7800</v>
      </c>
      <c r="E10" s="45">
        <f t="shared" si="1"/>
        <v>7800</v>
      </c>
      <c r="F10" s="11"/>
      <c r="G10" s="11"/>
      <c r="H10" s="11"/>
    </row>
    <row r="11" spans="1:12" ht="31.2" x14ac:dyDescent="0.3">
      <c r="A11" s="18" t="s">
        <v>17</v>
      </c>
      <c r="B11" s="16" t="s">
        <v>8</v>
      </c>
      <c r="C11" s="47">
        <v>7800</v>
      </c>
      <c r="D11" s="47">
        <v>7800</v>
      </c>
      <c r="E11" s="47">
        <v>7800</v>
      </c>
      <c r="F11" s="11"/>
      <c r="G11" s="11"/>
      <c r="H11" s="11"/>
    </row>
    <row r="12" spans="1:12" ht="15.6" x14ac:dyDescent="0.3">
      <c r="A12" s="17" t="s">
        <v>18</v>
      </c>
      <c r="B12" s="15" t="s">
        <v>19</v>
      </c>
      <c r="C12" s="45">
        <f t="shared" ref="C12:E12" si="2">SUM(C13:C13)</f>
        <v>2900</v>
      </c>
      <c r="D12" s="45">
        <f t="shared" si="2"/>
        <v>2900</v>
      </c>
      <c r="E12" s="45">
        <f t="shared" si="2"/>
        <v>2900</v>
      </c>
      <c r="F12" s="11"/>
      <c r="G12" s="11"/>
      <c r="H12" s="11"/>
    </row>
    <row r="13" spans="1:12" ht="43.2" customHeight="1" x14ac:dyDescent="0.3">
      <c r="A13" s="18" t="s">
        <v>20</v>
      </c>
      <c r="B13" s="16" t="s">
        <v>21</v>
      </c>
      <c r="C13" s="31">
        <v>2900</v>
      </c>
      <c r="D13" s="31">
        <v>2900</v>
      </c>
      <c r="E13" s="31">
        <v>2900</v>
      </c>
      <c r="F13" s="11"/>
      <c r="G13" s="11"/>
      <c r="H13" s="11"/>
    </row>
    <row r="14" spans="1:12" ht="31.2" x14ac:dyDescent="0.3">
      <c r="A14" s="17">
        <v>2.2999999999999998</v>
      </c>
      <c r="B14" s="15" t="s">
        <v>23</v>
      </c>
      <c r="C14" s="46">
        <f t="shared" ref="C14:D14" si="3">SUM(C15)</f>
        <v>22388</v>
      </c>
      <c r="D14" s="46">
        <f t="shared" si="3"/>
        <v>21588</v>
      </c>
      <c r="E14" s="46">
        <f>SUM(E15)</f>
        <v>11588</v>
      </c>
      <c r="F14" s="11"/>
      <c r="G14" s="11"/>
      <c r="H14" s="11"/>
    </row>
    <row r="15" spans="1:12" ht="31.2" x14ac:dyDescent="0.3">
      <c r="A15" s="18" t="s">
        <v>22</v>
      </c>
      <c r="B15" s="16" t="s">
        <v>23</v>
      </c>
      <c r="C15" s="40">
        <f>+միջոցառումներ2026!C10</f>
        <v>22388</v>
      </c>
      <c r="D15" s="40">
        <v>21588</v>
      </c>
      <c r="E15" s="40">
        <f>+D15-10000</f>
        <v>11588</v>
      </c>
      <c r="F15" s="11"/>
      <c r="G15" s="11"/>
      <c r="H15" s="11"/>
    </row>
    <row r="16" spans="1:12" ht="31.2" x14ac:dyDescent="0.3">
      <c r="A16" s="17" t="s">
        <v>24</v>
      </c>
      <c r="B16" s="15" t="s">
        <v>26</v>
      </c>
      <c r="C16" s="34">
        <f>SUM(C17:C17)</f>
        <v>1350</v>
      </c>
      <c r="D16" s="34">
        <f>SUM(D17:D17)</f>
        <v>1350</v>
      </c>
      <c r="E16" s="34">
        <f>SUM(E17:E17)</f>
        <v>1350</v>
      </c>
      <c r="F16" s="11"/>
      <c r="G16" s="11"/>
      <c r="H16" s="11"/>
      <c r="I16" s="11"/>
      <c r="J16" s="11"/>
      <c r="K16" s="11"/>
      <c r="L16" s="11"/>
    </row>
    <row r="17" spans="1:12" ht="15.6" x14ac:dyDescent="0.3">
      <c r="A17" s="18" t="s">
        <v>25</v>
      </c>
      <c r="B17" s="43" t="s">
        <v>44</v>
      </c>
      <c r="C17" s="31">
        <v>1350</v>
      </c>
      <c r="D17" s="31">
        <v>1350</v>
      </c>
      <c r="E17" s="31">
        <v>1350</v>
      </c>
      <c r="F17" s="11"/>
      <c r="G17" s="11"/>
      <c r="H17" s="11"/>
      <c r="I17" s="11"/>
      <c r="J17" s="11"/>
      <c r="K17" s="11"/>
      <c r="L17" s="11"/>
    </row>
    <row r="18" spans="1:12" ht="34.5" customHeight="1" x14ac:dyDescent="0.3">
      <c r="A18" s="17" t="s">
        <v>27</v>
      </c>
      <c r="B18" s="15" t="s">
        <v>9</v>
      </c>
      <c r="C18" s="46">
        <f>SUM(C19:C19)</f>
        <v>980</v>
      </c>
      <c r="D18" s="46">
        <f>SUM(D19:D19)</f>
        <v>1100</v>
      </c>
      <c r="E18" s="46">
        <f>SUM(E19:E19)</f>
        <v>1100</v>
      </c>
      <c r="F18" s="12"/>
      <c r="G18" s="12"/>
      <c r="H18" s="12"/>
    </row>
    <row r="19" spans="1:12" ht="15.6" x14ac:dyDescent="0.3">
      <c r="A19" s="18" t="s">
        <v>28</v>
      </c>
      <c r="B19" s="16" t="s">
        <v>29</v>
      </c>
      <c r="C19" s="31">
        <v>980</v>
      </c>
      <c r="D19" s="31">
        <v>1100</v>
      </c>
      <c r="E19" s="31">
        <v>1100</v>
      </c>
      <c r="F19" s="11"/>
      <c r="G19" s="11"/>
      <c r="H19" s="11"/>
    </row>
    <row r="20" spans="1:12" ht="30" customHeight="1" x14ac:dyDescent="0.3">
      <c r="A20" s="19">
        <v>3</v>
      </c>
      <c r="B20" s="20" t="s">
        <v>10</v>
      </c>
      <c r="C20" s="19">
        <f t="shared" ref="C20:E20" si="4">+C9*20%</f>
        <v>7083.6</v>
      </c>
      <c r="D20" s="19">
        <f t="shared" si="4"/>
        <v>6947.6</v>
      </c>
      <c r="E20" s="19">
        <f t="shared" si="4"/>
        <v>4947.6000000000004</v>
      </c>
      <c r="F20" s="11"/>
      <c r="G20" s="11"/>
      <c r="H20" s="11"/>
    </row>
  </sheetData>
  <mergeCells count="3">
    <mergeCell ref="A1:D1"/>
    <mergeCell ref="A2:D2"/>
    <mergeCell ref="A3:D3"/>
  </mergeCells>
  <printOptions horizontalCentered="1" gridLines="1"/>
  <pageMargins left="0.7" right="0.7" top="0.75" bottom="0.75" header="0" footer="0"/>
  <pageSetup paperSize="9" scale="87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2" workbookViewId="0">
      <selection activeCell="D27" sqref="D27"/>
    </sheetView>
  </sheetViews>
  <sheetFormatPr defaultColWidth="14.44140625" defaultRowHeight="15.6" x14ac:dyDescent="0.3"/>
  <cols>
    <col min="1" max="1" width="3.88671875" style="14" bestFit="1" customWidth="1"/>
    <col min="2" max="2" width="56" style="27" customWidth="1"/>
    <col min="3" max="3" width="13.5546875" style="14" bestFit="1" customWidth="1"/>
    <col min="4" max="4" width="16.5546875" style="14" customWidth="1"/>
    <col min="5" max="5" width="21" style="14" customWidth="1"/>
    <col min="6" max="16384" width="14.44140625" style="14"/>
  </cols>
  <sheetData>
    <row r="1" spans="1:5" ht="90.6" customHeight="1" x14ac:dyDescent="0.3">
      <c r="B1" s="52" t="s">
        <v>41</v>
      </c>
      <c r="C1" s="52"/>
      <c r="D1" s="52"/>
      <c r="E1" s="52"/>
    </row>
    <row r="2" spans="1:5" ht="15" customHeight="1" x14ac:dyDescent="0.3">
      <c r="A2" s="21"/>
      <c r="B2" s="53" t="s">
        <v>30</v>
      </c>
      <c r="C2" s="53"/>
      <c r="D2" s="53"/>
      <c r="E2" s="53"/>
    </row>
    <row r="3" spans="1:5" ht="31.2" x14ac:dyDescent="0.3">
      <c r="A3" s="21">
        <v>1</v>
      </c>
      <c r="B3" s="22" t="s">
        <v>33</v>
      </c>
      <c r="C3" s="22" t="s">
        <v>34</v>
      </c>
      <c r="D3" s="22" t="s">
        <v>31</v>
      </c>
      <c r="E3" s="22" t="s">
        <v>35</v>
      </c>
    </row>
    <row r="4" spans="1:5" ht="14.4" customHeight="1" thickBot="1" x14ac:dyDescent="0.35">
      <c r="A4" s="21">
        <v>1</v>
      </c>
      <c r="B4" s="42" t="s">
        <v>42</v>
      </c>
      <c r="C4" s="23">
        <v>0.5</v>
      </c>
      <c r="D4" s="23">
        <v>600000</v>
      </c>
      <c r="E4" s="23">
        <f>+D4*C4</f>
        <v>300000</v>
      </c>
    </row>
    <row r="5" spans="1:5" ht="16.2" thickBot="1" x14ac:dyDescent="0.35">
      <c r="A5" s="21">
        <v>2</v>
      </c>
      <c r="B5" s="42" t="s">
        <v>43</v>
      </c>
      <c r="C5" s="23">
        <v>1</v>
      </c>
      <c r="D5" s="23">
        <v>480000</v>
      </c>
      <c r="E5" s="23">
        <f>+D5*C5</f>
        <v>480000</v>
      </c>
    </row>
    <row r="6" spans="1:5" x14ac:dyDescent="0.3">
      <c r="A6" s="50" t="s">
        <v>15</v>
      </c>
      <c r="B6" s="50"/>
      <c r="C6" s="24">
        <f>SUM(C4:C5)</f>
        <v>1.5</v>
      </c>
      <c r="D6" s="24"/>
      <c r="E6" s="24">
        <f>SUM(E4:E5)</f>
        <v>780000</v>
      </c>
    </row>
    <row r="7" spans="1:5" x14ac:dyDescent="0.3">
      <c r="A7" s="51" t="s">
        <v>32</v>
      </c>
      <c r="B7" s="51"/>
      <c r="C7" s="25"/>
      <c r="D7" s="25"/>
      <c r="E7" s="24">
        <f>+E6*12</f>
        <v>9360000</v>
      </c>
    </row>
    <row r="8" spans="1:5" x14ac:dyDescent="0.3">
      <c r="B8" s="26"/>
    </row>
    <row r="9" spans="1:5" x14ac:dyDescent="0.3">
      <c r="B9" s="26"/>
    </row>
    <row r="11" spans="1:5" x14ac:dyDescent="0.3">
      <c r="B11" s="28"/>
    </row>
    <row r="12" spans="1:5" x14ac:dyDescent="0.3">
      <c r="B12" s="26"/>
    </row>
  </sheetData>
  <mergeCells count="4">
    <mergeCell ref="A6:B6"/>
    <mergeCell ref="A7:B7"/>
    <mergeCell ref="B1:E1"/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2" workbookViewId="0">
      <selection activeCell="E27" sqref="E27"/>
    </sheetView>
  </sheetViews>
  <sheetFormatPr defaultColWidth="14.44140625" defaultRowHeight="15.6" x14ac:dyDescent="0.3"/>
  <cols>
    <col min="1" max="1" width="3.88671875" style="14" bestFit="1" customWidth="1"/>
    <col min="2" max="2" width="56" style="27" customWidth="1"/>
    <col min="3" max="3" width="13.5546875" style="14" bestFit="1" customWidth="1"/>
    <col min="4" max="4" width="16.5546875" style="14" customWidth="1"/>
    <col min="5" max="5" width="21" style="14" customWidth="1"/>
    <col min="6" max="16384" width="14.44140625" style="14"/>
  </cols>
  <sheetData>
    <row r="1" spans="1:5" ht="90.6" customHeight="1" x14ac:dyDescent="0.3">
      <c r="B1" s="52" t="s">
        <v>41</v>
      </c>
      <c r="C1" s="52"/>
      <c r="D1" s="52"/>
      <c r="E1" s="52"/>
    </row>
    <row r="2" spans="1:5" ht="15" customHeight="1" x14ac:dyDescent="0.3">
      <c r="A2" s="21"/>
      <c r="B2" s="53" t="s">
        <v>30</v>
      </c>
      <c r="C2" s="53"/>
      <c r="D2" s="53"/>
      <c r="E2" s="53"/>
    </row>
    <row r="3" spans="1:5" ht="31.2" x14ac:dyDescent="0.3">
      <c r="A3" s="21">
        <v>1</v>
      </c>
      <c r="B3" s="22" t="s">
        <v>33</v>
      </c>
      <c r="C3" s="22" t="s">
        <v>34</v>
      </c>
      <c r="D3" s="22" t="s">
        <v>31</v>
      </c>
      <c r="E3" s="22" t="s">
        <v>35</v>
      </c>
    </row>
    <row r="4" spans="1:5" ht="14.4" customHeight="1" thickBot="1" x14ac:dyDescent="0.35">
      <c r="A4" s="21">
        <v>1</v>
      </c>
      <c r="B4" s="42" t="s">
        <v>42</v>
      </c>
      <c r="C4" s="23">
        <v>0.5</v>
      </c>
      <c r="D4" s="23">
        <v>600000</v>
      </c>
      <c r="E4" s="23">
        <f>+D4*C4</f>
        <v>300000</v>
      </c>
    </row>
    <row r="5" spans="1:5" ht="16.2" thickBot="1" x14ac:dyDescent="0.35">
      <c r="A5" s="21">
        <v>2</v>
      </c>
      <c r="B5" s="42" t="s">
        <v>43</v>
      </c>
      <c r="C5" s="23">
        <v>1</v>
      </c>
      <c r="D5" s="23">
        <v>480000</v>
      </c>
      <c r="E5" s="23">
        <f>+D5*C5</f>
        <v>480000</v>
      </c>
    </row>
    <row r="6" spans="1:5" x14ac:dyDescent="0.3">
      <c r="A6" s="50" t="s">
        <v>15</v>
      </c>
      <c r="B6" s="50"/>
      <c r="C6" s="41">
        <f>SUM(C4:C5)</f>
        <v>1.5</v>
      </c>
      <c r="D6" s="41"/>
      <c r="E6" s="41">
        <f>SUM(E4:E5)</f>
        <v>780000</v>
      </c>
    </row>
    <row r="7" spans="1:5" x14ac:dyDescent="0.3">
      <c r="A7" s="51" t="s">
        <v>32</v>
      </c>
      <c r="B7" s="51"/>
      <c r="C7" s="25"/>
      <c r="D7" s="25"/>
      <c r="E7" s="41">
        <f>+E6*12</f>
        <v>9360000</v>
      </c>
    </row>
    <row r="8" spans="1:5" x14ac:dyDescent="0.3">
      <c r="B8" s="26"/>
    </row>
    <row r="9" spans="1:5" x14ac:dyDescent="0.3">
      <c r="B9" s="26"/>
    </row>
    <row r="11" spans="1:5" x14ac:dyDescent="0.3">
      <c r="B11" s="28"/>
    </row>
    <row r="12" spans="1:5" x14ac:dyDescent="0.3">
      <c r="B12" s="26"/>
    </row>
  </sheetData>
  <mergeCells count="4">
    <mergeCell ref="B1:E1"/>
    <mergeCell ref="B2:E2"/>
    <mergeCell ref="A6:B6"/>
    <mergeCell ref="A7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17" sqref="B16:B17"/>
    </sheetView>
  </sheetViews>
  <sheetFormatPr defaultColWidth="14.44140625" defaultRowHeight="15.6" x14ac:dyDescent="0.3"/>
  <cols>
    <col min="1" max="1" width="3.88671875" style="14" bestFit="1" customWidth="1"/>
    <col min="2" max="2" width="56" style="27" customWidth="1"/>
    <col min="3" max="3" width="13.5546875" style="14" bestFit="1" customWidth="1"/>
    <col min="4" max="4" width="16.5546875" style="14" customWidth="1"/>
    <col min="5" max="5" width="21" style="14" customWidth="1"/>
    <col min="6" max="16384" width="14.44140625" style="14"/>
  </cols>
  <sheetData>
    <row r="1" spans="1:5" ht="90.6" customHeight="1" x14ac:dyDescent="0.3">
      <c r="B1" s="52" t="s">
        <v>41</v>
      </c>
      <c r="C1" s="52"/>
      <c r="D1" s="52"/>
      <c r="E1" s="52"/>
    </row>
    <row r="2" spans="1:5" ht="15" customHeight="1" x14ac:dyDescent="0.3">
      <c r="A2" s="21"/>
      <c r="B2" s="53" t="s">
        <v>30</v>
      </c>
      <c r="C2" s="53"/>
      <c r="D2" s="53"/>
      <c r="E2" s="53"/>
    </row>
    <row r="3" spans="1:5" ht="31.2" x14ac:dyDescent="0.3">
      <c r="A3" s="21">
        <v>1</v>
      </c>
      <c r="B3" s="22" t="s">
        <v>33</v>
      </c>
      <c r="C3" s="22" t="s">
        <v>34</v>
      </c>
      <c r="D3" s="22" t="s">
        <v>31</v>
      </c>
      <c r="E3" s="22" t="s">
        <v>35</v>
      </c>
    </row>
    <row r="4" spans="1:5" ht="14.4" customHeight="1" thickBot="1" x14ac:dyDescent="0.35">
      <c r="A4" s="21">
        <v>1</v>
      </c>
      <c r="B4" s="42" t="s">
        <v>42</v>
      </c>
      <c r="C4" s="23">
        <v>0.5</v>
      </c>
      <c r="D4" s="23">
        <v>600000</v>
      </c>
      <c r="E4" s="23">
        <f>+D4*C4</f>
        <v>300000</v>
      </c>
    </row>
    <row r="5" spans="1:5" ht="16.2" thickBot="1" x14ac:dyDescent="0.35">
      <c r="A5" s="21">
        <v>2</v>
      </c>
      <c r="B5" s="42" t="s">
        <v>43</v>
      </c>
      <c r="C5" s="23">
        <v>1</v>
      </c>
      <c r="D5" s="23">
        <v>480000</v>
      </c>
      <c r="E5" s="23">
        <f>+D5*C5</f>
        <v>480000</v>
      </c>
    </row>
    <row r="6" spans="1:5" x14ac:dyDescent="0.3">
      <c r="A6" s="50" t="s">
        <v>15</v>
      </c>
      <c r="B6" s="50"/>
      <c r="C6" s="41">
        <f>SUM(C4:C5)</f>
        <v>1.5</v>
      </c>
      <c r="D6" s="41"/>
      <c r="E6" s="41">
        <f>SUM(E4:E5)</f>
        <v>780000</v>
      </c>
    </row>
    <row r="7" spans="1:5" x14ac:dyDescent="0.3">
      <c r="A7" s="51" t="s">
        <v>32</v>
      </c>
      <c r="B7" s="51"/>
      <c r="C7" s="25"/>
      <c r="D7" s="25"/>
      <c r="E7" s="41">
        <f>+E6*12</f>
        <v>9360000</v>
      </c>
    </row>
    <row r="8" spans="1:5" x14ac:dyDescent="0.3">
      <c r="B8" s="26"/>
    </row>
    <row r="9" spans="1:5" x14ac:dyDescent="0.3">
      <c r="B9" s="26"/>
    </row>
    <row r="11" spans="1:5" x14ac:dyDescent="0.3">
      <c r="B11" s="28"/>
    </row>
    <row r="12" spans="1:5" x14ac:dyDescent="0.3">
      <c r="B12" s="26"/>
    </row>
  </sheetData>
  <mergeCells count="4">
    <mergeCell ref="B1:E1"/>
    <mergeCell ref="B2:E2"/>
    <mergeCell ref="A6:B6"/>
    <mergeCell ref="A7:B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6" sqref="B6"/>
    </sheetView>
  </sheetViews>
  <sheetFormatPr defaultColWidth="9.109375" defaultRowHeight="15.6" x14ac:dyDescent="0.35"/>
  <cols>
    <col min="1" max="1" width="12" style="14" customWidth="1"/>
    <col min="2" max="2" width="82.6640625" style="36" customWidth="1"/>
    <col min="3" max="3" width="12.44140625" style="14" customWidth="1"/>
    <col min="4" max="16384" width="9.109375" style="36"/>
  </cols>
  <sheetData>
    <row r="1" spans="1:4" x14ac:dyDescent="0.35">
      <c r="B1" s="35" t="s">
        <v>40</v>
      </c>
    </row>
    <row r="2" spans="1:4" x14ac:dyDescent="0.35">
      <c r="B2" s="36" t="s">
        <v>14</v>
      </c>
    </row>
    <row r="3" spans="1:4" x14ac:dyDescent="0.35">
      <c r="B3" s="36" t="s">
        <v>36</v>
      </c>
    </row>
    <row r="4" spans="1:4" ht="32.4" customHeight="1" x14ac:dyDescent="0.35">
      <c r="A4" s="37">
        <v>7</v>
      </c>
      <c r="B4" s="38"/>
      <c r="C4" s="37" t="s">
        <v>37</v>
      </c>
    </row>
    <row r="5" spans="1:4" ht="100.8" customHeight="1" x14ac:dyDescent="0.35">
      <c r="A5" s="37">
        <v>7.1</v>
      </c>
      <c r="B5" s="44" t="s">
        <v>45</v>
      </c>
      <c r="C5" s="37">
        <v>5500</v>
      </c>
    </row>
    <row r="6" spans="1:4" ht="79.2" customHeight="1" x14ac:dyDescent="0.35">
      <c r="A6" s="37" t="s">
        <v>38</v>
      </c>
      <c r="B6" s="44" t="s">
        <v>46</v>
      </c>
      <c r="C6" s="37">
        <v>15000</v>
      </c>
    </row>
    <row r="7" spans="1:4" ht="88.2" customHeight="1" x14ac:dyDescent="0.35">
      <c r="A7" s="37" t="s">
        <v>39</v>
      </c>
      <c r="B7" s="44" t="s">
        <v>48</v>
      </c>
      <c r="C7" s="37">
        <v>1888</v>
      </c>
      <c r="D7" s="54"/>
    </row>
    <row r="8" spans="1:4" x14ac:dyDescent="0.35">
      <c r="A8" s="37"/>
      <c r="B8" s="39"/>
      <c r="C8" s="37"/>
    </row>
    <row r="9" spans="1:4" x14ac:dyDescent="0.35">
      <c r="A9" s="37"/>
      <c r="B9" s="39"/>
      <c r="C9" s="37"/>
    </row>
    <row r="10" spans="1:4" x14ac:dyDescent="0.35">
      <c r="A10" s="37"/>
      <c r="B10" s="38" t="s">
        <v>15</v>
      </c>
      <c r="C10" s="37">
        <f>SUM(C5:C9)</f>
        <v>22388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Նախահաշիվների կանխատեսում</vt:lpstr>
      <vt:lpstr> հաստիքացուցակ2026</vt:lpstr>
      <vt:lpstr>հաստիքացուցակ 2027 </vt:lpstr>
      <vt:lpstr>հաստիքացուցակ 2028</vt:lpstr>
      <vt:lpstr>միջոցառումներ2026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2025-03-10T14:45:51Z</dcterms:modified>
  <cp:category/>
  <cp:contentStatus/>
</cp:coreProperties>
</file>